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1955"/>
  </bookViews>
  <sheets>
    <sheet name="Приложение 10" sheetId="1" r:id="rId1"/>
  </sheets>
  <calcPr calcId="125725"/>
</workbook>
</file>

<file path=xl/calcChain.xml><?xml version="1.0" encoding="utf-8"?>
<calcChain xmlns="http://schemas.openxmlformats.org/spreadsheetml/2006/main">
  <c r="Q97" i="1"/>
  <c r="Q98"/>
  <c r="Q99"/>
  <c r="Q100"/>
  <c r="Q101"/>
  <c r="Q102"/>
  <c r="Q103"/>
  <c r="Q104"/>
  <c r="D105"/>
  <c r="E105"/>
  <c r="G105"/>
  <c r="H105"/>
  <c r="J105"/>
  <c r="K105"/>
  <c r="L105"/>
  <c r="M105"/>
  <c r="N105"/>
  <c r="O105"/>
  <c r="P105"/>
  <c r="C105"/>
  <c r="Q92"/>
  <c r="Q93"/>
  <c r="Q94"/>
  <c r="Q95"/>
  <c r="Q96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10"/>
  <c r="Q105" l="1"/>
</calcChain>
</file>

<file path=xl/sharedStrings.xml><?xml version="1.0" encoding="utf-8"?>
<sst xmlns="http://schemas.openxmlformats.org/spreadsheetml/2006/main" count="136" uniqueCount="134">
  <si>
    <t xml:space="preserve">Всего </t>
  </si>
  <si>
    <t>ООО "Андромед"</t>
  </si>
  <si>
    <t>ФКУЗ "МСЧ МВД по Смоленской области"</t>
  </si>
  <si>
    <t>ОГБУЗ "Ярцевская ЦРБ"</t>
  </si>
  <si>
    <t>ОГБУЗ "Ярцевская городская стоматологическая поликлиника"</t>
  </si>
  <si>
    <t>ОГБУЗ "Шумячская ЦРБ"</t>
  </si>
  <si>
    <t>ОГБУЗ "Холм-Жирковская  ЦРБ"</t>
  </si>
  <si>
    <t>ОГБУЗ "Хиславичская ЦРБ"</t>
  </si>
  <si>
    <t>ОГБУЗ "Угранская ЦРБ"</t>
  </si>
  <si>
    <t>ОГБУЗ "Темкинская ЦРБ"</t>
  </si>
  <si>
    <t>ОГБУЗ "Смоленская ЦРБ"</t>
  </si>
  <si>
    <t>ОГБУЗ"Сафоновская ЦРБ"</t>
  </si>
  <si>
    <t>ОГБУЗ "Руднянская ЦРБ"</t>
  </si>
  <si>
    <t>ОГБУЗ "Рославльская ЦРБ"</t>
  </si>
  <si>
    <t>ОГБУЗ "Озерненская РБ № 1"</t>
  </si>
  <si>
    <t>ОГБУЗ "Монастырщенская ЦРБ"</t>
  </si>
  <si>
    <t>ОГБУЗ "Краснинская ЦРБ"</t>
  </si>
  <si>
    <t>ОГБУЗ "Кардымовская ЦРБ"</t>
  </si>
  <si>
    <t>ОГБУЗ "Ершичская ЦРБ"</t>
  </si>
  <si>
    <t>ОГБУЗ "Духовщинская ЦРБ"</t>
  </si>
  <si>
    <t>ОГБУЗ "Дорогобужская ЦРБ"</t>
  </si>
  <si>
    <t>ОГБУЗ "Демидовская ЦРБ"</t>
  </si>
  <si>
    <t>ОГБУЗ "Гагаринская ЦРБ"</t>
  </si>
  <si>
    <t>ОГБУЗ "Вяземская ЦРБ"</t>
  </si>
  <si>
    <t>ОГБУЗ "Велижская ЦРБ"</t>
  </si>
  <si>
    <t>ОГБУЗ "Детская стоматологическая поликлиника"</t>
  </si>
  <si>
    <t>ОГБУЗ "Поликлиника №8"</t>
  </si>
  <si>
    <t>ОГБУЗ "Поликлиника №7"</t>
  </si>
  <si>
    <t>ОГБУЗ "Поликлиника №6"</t>
  </si>
  <si>
    <t>ОГБУЗ "Поликлиника №4"</t>
  </si>
  <si>
    <t>ОГБУЗ "Поликлиника №3"</t>
  </si>
  <si>
    <t>ОГБУЗ "Поликлиника №2"</t>
  </si>
  <si>
    <t>ОГБУЗ "Консультативно-диагностическая поликлиника №1"</t>
  </si>
  <si>
    <t>ОГБУЗ"Детская клиническая больница"</t>
  </si>
  <si>
    <t>ОГБУЗ "Клиническая  больница №1"</t>
  </si>
  <si>
    <t>ОГБУЗ "Клиническая больница скорой медицинской помощи"</t>
  </si>
  <si>
    <t>ОГБУЗ "Станция скорой медицинской помощи"</t>
  </si>
  <si>
    <t>ОГБУЗ "Смоленский областной клинический госпиталь для ветеранов войн"</t>
  </si>
  <si>
    <t>ОГАУЗ "Смоленский областной врачебно-физкультурный диспансер"</t>
  </si>
  <si>
    <t>ОГАУЗ "Смоленская областная клиническая стоматологическая поликлиника"</t>
  </si>
  <si>
    <t>ОГБУЗ "Смоленская областная детская клиническая  больница"</t>
  </si>
  <si>
    <t>ОГБУЗ "Смоленская областная клиническая больница"</t>
  </si>
  <si>
    <t>10</t>
  </si>
  <si>
    <t>9</t>
  </si>
  <si>
    <t>12</t>
  </si>
  <si>
    <t>3</t>
  </si>
  <si>
    <t>2</t>
  </si>
  <si>
    <t>1</t>
  </si>
  <si>
    <t>Медицинская помощь в дневном стационаре</t>
  </si>
  <si>
    <t>Стационарная медицинская помощь</t>
  </si>
  <si>
    <t>Наименование медицинских организаций</t>
  </si>
  <si>
    <t>№</t>
  </si>
  <si>
    <t>Обращения по поводу заболеваний</t>
  </si>
  <si>
    <t>Неотложная помощь</t>
  </si>
  <si>
    <t>Стоматология</t>
  </si>
  <si>
    <t>4</t>
  </si>
  <si>
    <t>5</t>
  </si>
  <si>
    <t>6</t>
  </si>
  <si>
    <t>7</t>
  </si>
  <si>
    <t>8</t>
  </si>
  <si>
    <t>11</t>
  </si>
  <si>
    <t>Скорая медицинская помощь</t>
  </si>
  <si>
    <t>ОГБУЗ "Смоленский областной  онкологический клинический диспансер"</t>
  </si>
  <si>
    <t>ОГБУЗ "Больница медицинской реабилитации"</t>
  </si>
  <si>
    <t>ОГАУЗ"Вяземская городская  стоматологическая поликлиника"</t>
  </si>
  <si>
    <t>ОГАУЗ "Рославльская межрайонная  стоматологическая поликлиника"</t>
  </si>
  <si>
    <t>ОГАУЗ "Сафоновская городская стоматологическая поликлиника"</t>
  </si>
  <si>
    <t>ООО МЦ "Гинея"</t>
  </si>
  <si>
    <t>ООО "Центр ЭКО"</t>
  </si>
  <si>
    <t>рублей</t>
  </si>
  <si>
    <t xml:space="preserve">в том числе </t>
  </si>
  <si>
    <t>медицинская реабилитация</t>
  </si>
  <si>
    <t>ЭКО</t>
  </si>
  <si>
    <t>ОГБУЗ "Областная больница медицинской реабилитации"</t>
  </si>
  <si>
    <t>ООО "Фрезениус Нефрокеа"</t>
  </si>
  <si>
    <t xml:space="preserve"> высокотехноло-гичная помощь</t>
  </si>
  <si>
    <t>Посещения с профилактической целью (посещения с профилактической целью, диспансеризация, посещения с иной целью, центры здоровья)</t>
  </si>
  <si>
    <t>ПАО "Дорогобуж"</t>
  </si>
  <si>
    <t>ООО "ЭКО центр" (г.Москва)</t>
  </si>
  <si>
    <t>ООО "Клиника Позвоночника 2К"</t>
  </si>
  <si>
    <t>МЧУДПО "Клиника Медекс Смоленск"</t>
  </si>
  <si>
    <t>ООО "Клиника Эксперт Смоленск"</t>
  </si>
  <si>
    <t>в том числе</t>
  </si>
  <si>
    <t>посещения с профилактической и иной целью</t>
  </si>
  <si>
    <t>13</t>
  </si>
  <si>
    <t>ООО «Семейная клиника» (Гагарин)</t>
  </si>
  <si>
    <t>Приложение 10</t>
  </si>
  <si>
    <t>Обращения</t>
  </si>
  <si>
    <t>Посещения</t>
  </si>
  <si>
    <t>14</t>
  </si>
  <si>
    <t xml:space="preserve">Всего оплачено медицинских услуг (стр. 2+ стр. 5+ стр. 7 + стр.8 + стр. 10 + стр. 11 + стр. 12+стр.13) </t>
  </si>
  <si>
    <t>ФГБНУ "Федеральный научно-клинический центр реаниматологии и реабиталогии" (Московская область)</t>
  </si>
  <si>
    <t>ООО "Утро"</t>
  </si>
  <si>
    <t>ОГБУЗ "Клинический родильный дом"</t>
  </si>
  <si>
    <t>онкология</t>
  </si>
  <si>
    <t xml:space="preserve">Отчет  страховой медицинской организации по оплате медицинской помощи, оказанной медицинскими организациями (в разрезе видов медицинской помощи) за (3 мес., 6 мес., 9 мес., год) _____________________20__ года  </t>
  </si>
  <si>
    <t>ООО "Брянскфарм"</t>
  </si>
  <si>
    <t>ОГАУЗ "Стоматологическая поликлиника №1"</t>
  </si>
  <si>
    <t>ОГАУЗ "Стоматологическая поликлиника №3"</t>
  </si>
  <si>
    <t>ОГБУЗ "Ельнинская МБ"</t>
  </si>
  <si>
    <t>ОГБУЗ "Починковская РБ"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</si>
  <si>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</si>
  <si>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</si>
  <si>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</si>
  <si>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</si>
  <si>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</si>
  <si>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ЧУЗ "Клиническая больница "РЖД - Медицина" города Смоленск</t>
  </si>
  <si>
    <t>Санаторий-профилакторий в г. Смоленске Дирекции социальной сферы Московской железной дороги – филиала ОАО ”РЖД”</t>
  </si>
  <si>
    <t>ФКУЗ  "Медико-санитарная часть №67 Федеральной службы исполнения наказаний</t>
  </si>
  <si>
    <t>ООО «Стоматологическая поликлиника» г.Ярцево</t>
  </si>
  <si>
    <t>ООО «Медицина плюс»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</si>
  <si>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</si>
  <si>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</si>
  <si>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</si>
  <si>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</si>
  <si>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</si>
  <si>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</si>
  <si>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</si>
  <si>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</si>
  <si>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к Регламенту информационного взаимодействия на 2021  год</t>
  </si>
  <si>
    <t xml:space="preserve">от « 11 » января  2021 г. 
</t>
  </si>
  <si>
    <t>ОГБУЗ "Сычевская МБ"</t>
  </si>
  <si>
    <t xml:space="preserve">ФГБУЗ "МСЧ № 135" ФМБА России </t>
  </si>
  <si>
    <t>Филиал №4 ФГКУ "1586 ВКГ " Министерства обороны РФ</t>
  </si>
  <si>
    <t>ФГБУ "Федеральный центр травматологии, ортопедии и эндопротезирования" Министерства здравоохранения РФ</t>
  </si>
  <si>
    <t>Филиал ООО "Британская Медицинская Компания" в г.Вязьма</t>
  </si>
  <si>
    <t>ООО МО "Смоленские клиники"</t>
  </si>
  <si>
    <t>ООО  Лечебно-профилактическое медицинскоу учреждение "ПУЛЬСФАРМА" (г. Ярцево)</t>
  </si>
  <si>
    <t>Калужский филиал федерального государственного автономного учреждения «Национальный медицинский исследовательский центр «Межотраслевой научно-технический комплекс «Микрохирургия глаза» имени академика С.Н. Федорова» Министерства здравоохранения РФ</t>
  </si>
  <si>
    <t>ООО"М-Лайн" (г.Москва)</t>
  </si>
  <si>
    <t>МЧУ "Нефросовет-Иваново"</t>
  </si>
  <si>
    <t xml:space="preserve">ООО «Клиника Доктора Фомина. Калуга» </t>
  </si>
  <si>
    <t>ООО «Научно- методический центр клинической лабораторной диагностики Ситилаб» (г.Москва)</t>
  </si>
  <si>
    <t>Областное бюджетное учреждение здравоохранения «Курский   онкологический научно-клинический центр имени Г.Е. Островерхова» Комитета здравоохранения Курской области</t>
  </si>
</sst>
</file>

<file path=xl/styles.xml><?xml version="1.0" encoding="utf-8"?>
<styleSheet xmlns="http://schemas.openxmlformats.org/spreadsheetml/2006/main">
  <fonts count="15"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49" fontId="1" fillId="0" borderId="0" xfId="0" applyNumberFormat="1" applyFont="1"/>
    <xf numFmtId="1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4" fontId="4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/>
    <xf numFmtId="0" fontId="1" fillId="0" borderId="0" xfId="0" applyFont="1" applyFill="1" applyBorder="1"/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/>
    <xf numFmtId="4" fontId="10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1" fontId="8" fillId="0" borderId="1" xfId="1" applyNumberFormat="1" applyFont="1" applyFill="1" applyBorder="1" applyAlignment="1" applyProtection="1">
      <alignment horizontal="center" vertical="center" wrapText="1"/>
    </xf>
    <xf numFmtId="3" fontId="9" fillId="0" borderId="6" xfId="1" applyNumberFormat="1" applyFont="1" applyFill="1" applyBorder="1" applyAlignment="1" applyProtection="1">
      <alignment horizontal="left" vertical="center" wrapText="1"/>
    </xf>
    <xf numFmtId="3" fontId="9" fillId="0" borderId="0" xfId="1" applyNumberFormat="1" applyFont="1" applyFill="1" applyBorder="1" applyAlignment="1" applyProtection="1">
      <alignment horizontal="left" vertical="center" wrapText="1"/>
    </xf>
    <xf numFmtId="3" fontId="9" fillId="0" borderId="6" xfId="1" applyNumberFormat="1" applyFont="1" applyFill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4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9" fillId="0" borderId="1" xfId="1" quotePrefix="1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0" fontId="13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9" fillId="0" borderId="1" xfId="0" applyFont="1" applyBorder="1" applyAlignment="1" applyProtection="1">
      <alignment horizontal="center" vertical="center" wrapText="1"/>
    </xf>
    <xf numFmtId="1" fontId="6" fillId="2" borderId="8" xfId="1" applyNumberFormat="1" applyFont="1" applyFill="1" applyBorder="1" applyAlignment="1" applyProtection="1">
      <alignment horizontal="center" vertical="center" wrapText="1"/>
    </xf>
    <xf numFmtId="1" fontId="6" fillId="2" borderId="11" xfId="1" applyNumberFormat="1" applyFont="1" applyFill="1" applyBorder="1" applyAlignment="1" applyProtection="1">
      <alignment horizontal="center" vertical="center" wrapText="1"/>
    </xf>
    <xf numFmtId="49" fontId="5" fillId="2" borderId="1" xfId="1" applyNumberFormat="1" applyFont="1" applyFill="1" applyBorder="1" applyAlignment="1" applyProtection="1">
      <alignment horizontal="left" vertical="center" wrapText="1"/>
    </xf>
    <xf numFmtId="49" fontId="5" fillId="2" borderId="3" xfId="1" applyNumberFormat="1" applyFont="1" applyFill="1" applyBorder="1" applyAlignment="1" applyProtection="1">
      <alignment horizontal="left" vertical="center" wrapText="1"/>
    </xf>
    <xf numFmtId="49" fontId="5" fillId="2" borderId="2" xfId="1" applyNumberFormat="1" applyFont="1" applyFill="1" applyBorder="1" applyAlignment="1" applyProtection="1">
      <alignment horizontal="left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0" fontId="14" fillId="2" borderId="0" xfId="0" applyFont="1" applyFill="1" applyAlignment="1">
      <alignment wrapText="1"/>
    </xf>
    <xf numFmtId="49" fontId="5" fillId="2" borderId="5" xfId="1" applyNumberFormat="1" applyFont="1" applyFill="1" applyBorder="1" applyAlignment="1" applyProtection="1">
      <alignment horizontal="left" vertical="center" wrapText="1"/>
    </xf>
    <xf numFmtId="0" fontId="14" fillId="2" borderId="1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14" fillId="2" borderId="12" xfId="0" applyFont="1" applyFill="1" applyBorder="1" applyAlignment="1">
      <alignment vertical="top" wrapText="1"/>
    </xf>
    <xf numFmtId="4" fontId="4" fillId="0" borderId="5" xfId="1" applyNumberFormat="1" applyFont="1" applyFill="1" applyBorder="1" applyAlignment="1" applyProtection="1">
      <alignment horizontal="right" vertical="center" wrapText="1"/>
      <protection locked="0"/>
    </xf>
    <xf numFmtId="49" fontId="5" fillId="0" borderId="4" xfId="1" quotePrefix="1" applyNumberFormat="1" applyFont="1" applyFill="1" applyBorder="1" applyAlignment="1" applyProtection="1">
      <alignment horizontal="center" vertical="center" wrapText="1"/>
    </xf>
    <xf numFmtId="49" fontId="5" fillId="0" borderId="5" xfId="1" quotePrefix="1" applyNumberFormat="1" applyFont="1" applyFill="1" applyBorder="1" applyAlignment="1" applyProtection="1">
      <alignment horizontal="center" vertical="center" wrapText="1"/>
    </xf>
    <xf numFmtId="1" fontId="8" fillId="0" borderId="3" xfId="1" applyNumberFormat="1" applyFont="1" applyFill="1" applyBorder="1" applyAlignment="1" applyProtection="1">
      <alignment horizontal="center" vertical="center" wrapText="1"/>
    </xf>
    <xf numFmtId="1" fontId="8" fillId="0" borderId="2" xfId="1" applyNumberFormat="1" applyFont="1" applyFill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4" fontId="13" fillId="0" borderId="9" xfId="0" applyNumberFormat="1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center" vertical="center"/>
    </xf>
    <xf numFmtId="4" fontId="13" fillId="0" borderId="7" xfId="0" applyNumberFormat="1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/>
    </xf>
    <xf numFmtId="3" fontId="12" fillId="0" borderId="0" xfId="1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T106"/>
  <sheetViews>
    <sheetView tabSelected="1" zoomScale="80" zoomScaleNormal="80" workbookViewId="0">
      <pane xSplit="2" ySplit="8" topLeftCell="C86" activePane="bottomRight" state="frozen"/>
      <selection pane="topRight" activeCell="C1" sqref="C1"/>
      <selection pane="bottomLeft" activeCell="A4" sqref="A4"/>
      <selection pane="bottomRight" activeCell="B103" sqref="B103"/>
    </sheetView>
  </sheetViews>
  <sheetFormatPr defaultColWidth="9.140625" defaultRowHeight="12.75"/>
  <cols>
    <col min="1" max="1" width="3" style="4" bestFit="1" customWidth="1"/>
    <col min="2" max="2" width="46" style="3" customWidth="1"/>
    <col min="3" max="3" width="16.5703125" style="2" customWidth="1"/>
    <col min="4" max="4" width="16.85546875" style="2" customWidth="1"/>
    <col min="5" max="6" width="17.5703125" style="2" customWidth="1"/>
    <col min="7" max="7" width="16.85546875" style="2" customWidth="1"/>
    <col min="8" max="9" width="14.85546875" style="2" customWidth="1"/>
    <col min="10" max="10" width="14.42578125" style="2" customWidth="1"/>
    <col min="11" max="11" width="30.42578125" style="2" customWidth="1"/>
    <col min="12" max="12" width="23.85546875" style="2" customWidth="1"/>
    <col min="13" max="13" width="14.28515625" style="2" customWidth="1"/>
    <col min="14" max="15" width="17" style="2" customWidth="1"/>
    <col min="16" max="16" width="16.140625" style="2" customWidth="1"/>
    <col min="17" max="17" width="18.7109375" style="1" customWidth="1"/>
    <col min="18" max="16384" width="9.140625" style="1"/>
  </cols>
  <sheetData>
    <row r="1" spans="1:17" ht="15.75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 t="s">
        <v>86</v>
      </c>
    </row>
    <row r="2" spans="1:17" ht="15.75">
      <c r="D2" s="11"/>
      <c r="E2" s="11"/>
      <c r="F2" s="11"/>
      <c r="G2" s="11"/>
      <c r="H2" s="11"/>
      <c r="I2" s="11"/>
      <c r="J2" s="11"/>
      <c r="K2" s="11"/>
      <c r="L2" s="11"/>
      <c r="M2" s="58" t="s">
        <v>119</v>
      </c>
      <c r="N2" s="58"/>
      <c r="O2" s="58"/>
      <c r="P2" s="58"/>
      <c r="Q2" s="58"/>
    </row>
    <row r="3" spans="1:17" ht="15.75">
      <c r="G3" s="12"/>
      <c r="H3" s="20"/>
      <c r="I3" s="29"/>
      <c r="J3" s="12"/>
      <c r="K3" s="12"/>
      <c r="L3" s="25"/>
      <c r="M3" s="60" t="s">
        <v>120</v>
      </c>
      <c r="N3" s="57"/>
      <c r="O3" s="57"/>
      <c r="P3" s="57"/>
      <c r="Q3" s="57"/>
    </row>
    <row r="4" spans="1:17" ht="15.75">
      <c r="G4" s="28"/>
      <c r="H4" s="28"/>
      <c r="I4" s="29"/>
      <c r="J4" s="28"/>
      <c r="K4" s="28"/>
      <c r="L4" s="28"/>
      <c r="M4" s="28"/>
      <c r="N4" s="57"/>
      <c r="O4" s="57"/>
      <c r="P4" s="57"/>
      <c r="Q4" s="57"/>
    </row>
    <row r="5" spans="1:17" ht="47.25" customHeight="1">
      <c r="A5" s="59" t="s">
        <v>95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ht="25.5" customHeight="1">
      <c r="A6" s="15"/>
      <c r="B6" s="16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  <c r="Q6" s="17" t="s">
        <v>69</v>
      </c>
    </row>
    <row r="7" spans="1:17" ht="36" customHeight="1">
      <c r="A7" s="45" t="s">
        <v>51</v>
      </c>
      <c r="B7" s="47" t="s">
        <v>50</v>
      </c>
      <c r="C7" s="47" t="s">
        <v>49</v>
      </c>
      <c r="D7" s="52" t="s">
        <v>70</v>
      </c>
      <c r="E7" s="53"/>
      <c r="F7" s="54"/>
      <c r="G7" s="47" t="s">
        <v>48</v>
      </c>
      <c r="H7" s="55" t="s">
        <v>70</v>
      </c>
      <c r="I7" s="56"/>
      <c r="J7" s="47" t="s">
        <v>52</v>
      </c>
      <c r="K7" s="49" t="s">
        <v>76</v>
      </c>
      <c r="L7" s="26" t="s">
        <v>82</v>
      </c>
      <c r="M7" s="49" t="s">
        <v>53</v>
      </c>
      <c r="N7" s="50" t="s">
        <v>54</v>
      </c>
      <c r="O7" s="51"/>
      <c r="P7" s="47" t="s">
        <v>61</v>
      </c>
      <c r="Q7" s="47" t="s">
        <v>90</v>
      </c>
    </row>
    <row r="8" spans="1:17" ht="75.75" customHeight="1">
      <c r="A8" s="46"/>
      <c r="B8" s="48"/>
      <c r="C8" s="48"/>
      <c r="D8" s="19" t="s">
        <v>71</v>
      </c>
      <c r="E8" s="19" t="s">
        <v>75</v>
      </c>
      <c r="F8" s="30" t="s">
        <v>94</v>
      </c>
      <c r="G8" s="48"/>
      <c r="H8" s="18" t="s">
        <v>72</v>
      </c>
      <c r="I8" s="30" t="s">
        <v>94</v>
      </c>
      <c r="J8" s="48"/>
      <c r="K8" s="49"/>
      <c r="L8" s="24" t="s">
        <v>83</v>
      </c>
      <c r="M8" s="49"/>
      <c r="N8" s="27" t="s">
        <v>87</v>
      </c>
      <c r="O8" s="27" t="s">
        <v>88</v>
      </c>
      <c r="P8" s="48"/>
      <c r="Q8" s="48"/>
    </row>
    <row r="9" spans="1:17" ht="13.5" customHeight="1">
      <c r="A9" s="14"/>
      <c r="B9" s="10" t="s">
        <v>47</v>
      </c>
      <c r="C9" s="10" t="s">
        <v>46</v>
      </c>
      <c r="D9" s="10" t="s">
        <v>45</v>
      </c>
      <c r="E9" s="10" t="s">
        <v>55</v>
      </c>
      <c r="F9" s="10"/>
      <c r="G9" s="10" t="s">
        <v>56</v>
      </c>
      <c r="H9" s="10" t="s">
        <v>57</v>
      </c>
      <c r="I9" s="10"/>
      <c r="J9" s="10" t="s">
        <v>58</v>
      </c>
      <c r="K9" s="10" t="s">
        <v>59</v>
      </c>
      <c r="L9" s="10" t="s">
        <v>43</v>
      </c>
      <c r="M9" s="10" t="s">
        <v>42</v>
      </c>
      <c r="N9" s="10" t="s">
        <v>60</v>
      </c>
      <c r="O9" s="10" t="s">
        <v>44</v>
      </c>
      <c r="P9" s="10" t="s">
        <v>84</v>
      </c>
      <c r="Q9" s="10" t="s">
        <v>89</v>
      </c>
    </row>
    <row r="10" spans="1:17" ht="28.5">
      <c r="A10" s="31">
        <v>1</v>
      </c>
      <c r="B10" s="33" t="s">
        <v>41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21">
        <f>C10+G10+J10+K10+M10+N10+O10+P10</f>
        <v>0</v>
      </c>
    </row>
    <row r="11" spans="1:17" ht="28.5">
      <c r="A11" s="31">
        <v>2</v>
      </c>
      <c r="B11" s="33" t="s">
        <v>40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21">
        <f t="shared" ref="Q11:Q74" si="0">C11+G11+J11+K11+M11+N11+O11+P11</f>
        <v>0</v>
      </c>
    </row>
    <row r="12" spans="1:17" ht="42.75">
      <c r="A12" s="31">
        <v>3</v>
      </c>
      <c r="B12" s="33" t="s">
        <v>39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21">
        <f t="shared" si="0"/>
        <v>0</v>
      </c>
    </row>
    <row r="13" spans="1:17" ht="28.5">
      <c r="A13" s="31">
        <v>4</v>
      </c>
      <c r="B13" s="33" t="s">
        <v>62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1">
        <f t="shared" si="0"/>
        <v>0</v>
      </c>
    </row>
    <row r="14" spans="1:17" ht="28.5">
      <c r="A14" s="31">
        <v>5</v>
      </c>
      <c r="B14" s="33" t="s">
        <v>73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1">
        <f t="shared" si="0"/>
        <v>0</v>
      </c>
    </row>
    <row r="15" spans="1:17" ht="28.5">
      <c r="A15" s="31">
        <v>6</v>
      </c>
      <c r="B15" s="33" t="s">
        <v>38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21">
        <f t="shared" si="0"/>
        <v>0</v>
      </c>
    </row>
    <row r="16" spans="1:17" ht="42.75">
      <c r="A16" s="31">
        <v>7</v>
      </c>
      <c r="B16" s="33" t="s">
        <v>37</v>
      </c>
      <c r="C16" s="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21">
        <f t="shared" si="0"/>
        <v>0</v>
      </c>
    </row>
    <row r="17" spans="1:17" ht="15.75">
      <c r="A17" s="31">
        <v>8</v>
      </c>
      <c r="B17" s="33" t="s">
        <v>93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21">
        <f t="shared" si="0"/>
        <v>0</v>
      </c>
    </row>
    <row r="18" spans="1:17" ht="28.5">
      <c r="A18" s="31">
        <v>9</v>
      </c>
      <c r="B18" s="33" t="s">
        <v>36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21">
        <f t="shared" si="0"/>
        <v>0</v>
      </c>
    </row>
    <row r="19" spans="1:17" ht="28.5">
      <c r="A19" s="31">
        <v>10</v>
      </c>
      <c r="B19" s="33" t="s">
        <v>35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21">
        <f t="shared" si="0"/>
        <v>0</v>
      </c>
    </row>
    <row r="20" spans="1:17" ht="15.75">
      <c r="A20" s="31">
        <v>11</v>
      </c>
      <c r="B20" s="33" t="s">
        <v>34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21">
        <f t="shared" si="0"/>
        <v>0</v>
      </c>
    </row>
    <row r="21" spans="1:17" ht="15.75">
      <c r="A21" s="31">
        <v>12</v>
      </c>
      <c r="B21" s="33" t="s">
        <v>33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21">
        <f t="shared" si="0"/>
        <v>0</v>
      </c>
    </row>
    <row r="22" spans="1:17" ht="28.5">
      <c r="A22" s="31">
        <v>13</v>
      </c>
      <c r="B22" s="33" t="s">
        <v>63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21">
        <f t="shared" si="0"/>
        <v>0</v>
      </c>
    </row>
    <row r="23" spans="1:17" ht="28.5">
      <c r="A23" s="31">
        <v>14</v>
      </c>
      <c r="B23" s="33" t="s">
        <v>32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21">
        <f t="shared" si="0"/>
        <v>0</v>
      </c>
    </row>
    <row r="24" spans="1:17" ht="15.75">
      <c r="A24" s="31">
        <v>15</v>
      </c>
      <c r="B24" s="33" t="s">
        <v>31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21">
        <f t="shared" si="0"/>
        <v>0</v>
      </c>
    </row>
    <row r="25" spans="1:17" ht="15.75">
      <c r="A25" s="31">
        <v>16</v>
      </c>
      <c r="B25" s="33" t="s">
        <v>30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21">
        <f t="shared" si="0"/>
        <v>0</v>
      </c>
    </row>
    <row r="26" spans="1:17" ht="15.75">
      <c r="A26" s="31">
        <v>17</v>
      </c>
      <c r="B26" s="33" t="s">
        <v>29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21">
        <f t="shared" si="0"/>
        <v>0</v>
      </c>
    </row>
    <row r="27" spans="1:17" ht="15.75">
      <c r="A27" s="31">
        <v>18</v>
      </c>
      <c r="B27" s="33" t="s">
        <v>28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21">
        <f t="shared" si="0"/>
        <v>0</v>
      </c>
    </row>
    <row r="28" spans="1:17" ht="15.75">
      <c r="A28" s="31">
        <v>19</v>
      </c>
      <c r="B28" s="33" t="s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21">
        <f t="shared" si="0"/>
        <v>0</v>
      </c>
    </row>
    <row r="29" spans="1:17" ht="15.75">
      <c r="A29" s="31">
        <v>20</v>
      </c>
      <c r="B29" s="33" t="s">
        <v>26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21">
        <f t="shared" si="0"/>
        <v>0</v>
      </c>
    </row>
    <row r="30" spans="1:17" ht="28.5">
      <c r="A30" s="31">
        <v>21</v>
      </c>
      <c r="B30" s="33" t="s">
        <v>25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21">
        <f t="shared" si="0"/>
        <v>0</v>
      </c>
    </row>
    <row r="31" spans="1:17" ht="28.5">
      <c r="A31" s="31">
        <v>22</v>
      </c>
      <c r="B31" s="33" t="s">
        <v>97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21">
        <f t="shared" si="0"/>
        <v>0</v>
      </c>
    </row>
    <row r="32" spans="1:17" ht="28.5">
      <c r="A32" s="31">
        <v>23</v>
      </c>
      <c r="B32" s="33" t="s">
        <v>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21">
        <f t="shared" si="0"/>
        <v>0</v>
      </c>
    </row>
    <row r="33" spans="1:20" ht="15.75">
      <c r="A33" s="31">
        <v>24</v>
      </c>
      <c r="B33" s="33" t="s">
        <v>24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21">
        <f t="shared" si="0"/>
        <v>0</v>
      </c>
    </row>
    <row r="34" spans="1:20" s="7" customFormat="1" ht="28.5">
      <c r="A34" s="31">
        <v>25</v>
      </c>
      <c r="B34" s="33" t="s">
        <v>64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21">
        <f t="shared" si="0"/>
        <v>0</v>
      </c>
      <c r="R34" s="8"/>
      <c r="S34" s="8"/>
      <c r="T34" s="8"/>
    </row>
    <row r="35" spans="1:20" s="7" customFormat="1" ht="15.75">
      <c r="A35" s="31">
        <v>26</v>
      </c>
      <c r="B35" s="33" t="s">
        <v>23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21">
        <f t="shared" si="0"/>
        <v>0</v>
      </c>
      <c r="R35" s="8"/>
      <c r="S35" s="8"/>
      <c r="T35" s="8"/>
    </row>
    <row r="36" spans="1:20" ht="15.75">
      <c r="A36" s="31">
        <v>27</v>
      </c>
      <c r="B36" s="33" t="s">
        <v>22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21">
        <f t="shared" si="0"/>
        <v>0</v>
      </c>
    </row>
    <row r="37" spans="1:20" ht="15.75">
      <c r="A37" s="31">
        <v>28</v>
      </c>
      <c r="B37" s="33" t="s">
        <v>21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21">
        <f t="shared" si="0"/>
        <v>0</v>
      </c>
    </row>
    <row r="38" spans="1:20" ht="15.75">
      <c r="A38" s="31">
        <v>29</v>
      </c>
      <c r="B38" s="33" t="s">
        <v>20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21">
        <f t="shared" si="0"/>
        <v>0</v>
      </c>
    </row>
    <row r="39" spans="1:20" ht="15.75">
      <c r="A39" s="31">
        <v>30</v>
      </c>
      <c r="B39" s="33" t="s">
        <v>19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21">
        <f t="shared" si="0"/>
        <v>0</v>
      </c>
    </row>
    <row r="40" spans="1:20" ht="15.75">
      <c r="A40" s="31">
        <v>31</v>
      </c>
      <c r="B40" s="33" t="s">
        <v>99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21">
        <f t="shared" si="0"/>
        <v>0</v>
      </c>
    </row>
    <row r="41" spans="1:20" ht="15.75">
      <c r="A41" s="31">
        <v>32</v>
      </c>
      <c r="B41" s="33" t="s">
        <v>18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21">
        <f t="shared" si="0"/>
        <v>0</v>
      </c>
    </row>
    <row r="42" spans="1:20" ht="15.75">
      <c r="A42" s="31">
        <v>33</v>
      </c>
      <c r="B42" s="33" t="s">
        <v>17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21">
        <f t="shared" si="0"/>
        <v>0</v>
      </c>
    </row>
    <row r="43" spans="1:20" ht="15.75">
      <c r="A43" s="31">
        <v>34</v>
      </c>
      <c r="B43" s="33" t="s">
        <v>16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21">
        <f t="shared" si="0"/>
        <v>0</v>
      </c>
    </row>
    <row r="44" spans="1:20" ht="15.75">
      <c r="A44" s="31">
        <v>35</v>
      </c>
      <c r="B44" s="33" t="s">
        <v>15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21">
        <f t="shared" si="0"/>
        <v>0</v>
      </c>
    </row>
    <row r="45" spans="1:20" ht="15.75">
      <c r="A45" s="31">
        <v>36</v>
      </c>
      <c r="B45" s="33" t="s">
        <v>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21">
        <f t="shared" si="0"/>
        <v>0</v>
      </c>
    </row>
    <row r="46" spans="1:20" ht="15.75">
      <c r="A46" s="31">
        <v>37</v>
      </c>
      <c r="B46" s="33" t="s">
        <v>100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21">
        <f t="shared" si="0"/>
        <v>0</v>
      </c>
    </row>
    <row r="47" spans="1:20" ht="28.5">
      <c r="A47" s="31">
        <v>38</v>
      </c>
      <c r="B47" s="33" t="s">
        <v>65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21">
        <f t="shared" si="0"/>
        <v>0</v>
      </c>
    </row>
    <row r="48" spans="1:20" ht="15.75">
      <c r="A48" s="31">
        <v>39</v>
      </c>
      <c r="B48" s="33" t="s">
        <v>13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21">
        <f t="shared" si="0"/>
        <v>0</v>
      </c>
    </row>
    <row r="49" spans="1:17" ht="15.75">
      <c r="A49" s="31">
        <v>40</v>
      </c>
      <c r="B49" s="33" t="s">
        <v>12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21">
        <f t="shared" si="0"/>
        <v>0</v>
      </c>
    </row>
    <row r="50" spans="1:17" ht="28.5">
      <c r="A50" s="31">
        <v>41</v>
      </c>
      <c r="B50" s="33" t="s">
        <v>66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21">
        <f t="shared" si="0"/>
        <v>0</v>
      </c>
    </row>
    <row r="51" spans="1:17" ht="15.75">
      <c r="A51" s="31">
        <v>42</v>
      </c>
      <c r="B51" s="33" t="s">
        <v>11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21">
        <f t="shared" si="0"/>
        <v>0</v>
      </c>
    </row>
    <row r="52" spans="1:17" ht="15.75">
      <c r="A52" s="31">
        <v>43</v>
      </c>
      <c r="B52" s="33" t="s">
        <v>10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21">
        <f t="shared" si="0"/>
        <v>0</v>
      </c>
    </row>
    <row r="53" spans="1:17" ht="15.75">
      <c r="A53" s="31">
        <v>44</v>
      </c>
      <c r="B53" s="33" t="s">
        <v>121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21">
        <f t="shared" si="0"/>
        <v>0</v>
      </c>
    </row>
    <row r="54" spans="1:17" ht="15.75">
      <c r="A54" s="31">
        <v>45</v>
      </c>
      <c r="B54" s="33" t="s">
        <v>9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21">
        <f t="shared" si="0"/>
        <v>0</v>
      </c>
    </row>
    <row r="55" spans="1:17" ht="15.75">
      <c r="A55" s="31">
        <v>46</v>
      </c>
      <c r="B55" s="33" t="s">
        <v>8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21">
        <f t="shared" si="0"/>
        <v>0</v>
      </c>
    </row>
    <row r="56" spans="1:17" ht="15.75">
      <c r="A56" s="31">
        <v>47</v>
      </c>
      <c r="B56" s="33" t="s">
        <v>7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21">
        <f t="shared" si="0"/>
        <v>0</v>
      </c>
    </row>
    <row r="57" spans="1:17" ht="15.75">
      <c r="A57" s="31">
        <v>48</v>
      </c>
      <c r="B57" s="33" t="s">
        <v>6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21">
        <f t="shared" si="0"/>
        <v>0</v>
      </c>
    </row>
    <row r="58" spans="1:17" ht="15.75">
      <c r="A58" s="31">
        <v>49</v>
      </c>
      <c r="B58" s="33" t="s">
        <v>5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21">
        <f t="shared" si="0"/>
        <v>0</v>
      </c>
    </row>
    <row r="59" spans="1:17" ht="28.5">
      <c r="A59" s="31">
        <v>50</v>
      </c>
      <c r="B59" s="33" t="s">
        <v>4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21">
        <f t="shared" si="0"/>
        <v>0</v>
      </c>
    </row>
    <row r="60" spans="1:17" ht="15.75">
      <c r="A60" s="31">
        <v>51</v>
      </c>
      <c r="B60" s="34" t="s">
        <v>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21">
        <f t="shared" si="0"/>
        <v>0</v>
      </c>
    </row>
    <row r="61" spans="1:17" ht="28.5">
      <c r="A61" s="32">
        <v>52</v>
      </c>
      <c r="B61" s="39" t="s">
        <v>106</v>
      </c>
      <c r="C61" s="4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21">
        <f t="shared" si="0"/>
        <v>0</v>
      </c>
    </row>
    <row r="62" spans="1:17" ht="15.75">
      <c r="A62" s="32">
        <v>53</v>
      </c>
      <c r="B62" s="33" t="s">
        <v>122</v>
      </c>
      <c r="C62" s="4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21">
        <f t="shared" si="0"/>
        <v>0</v>
      </c>
    </row>
    <row r="63" spans="1:17" ht="28.5">
      <c r="A63" s="32">
        <v>54</v>
      </c>
      <c r="B63" s="33" t="s">
        <v>2</v>
      </c>
      <c r="C63" s="4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21">
        <f t="shared" si="0"/>
        <v>0</v>
      </c>
    </row>
    <row r="64" spans="1:17" ht="42.75">
      <c r="A64" s="32">
        <v>55</v>
      </c>
      <c r="B64" s="39" t="s">
        <v>107</v>
      </c>
      <c r="C64" s="4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21">
        <f t="shared" si="0"/>
        <v>0</v>
      </c>
    </row>
    <row r="65" spans="1:17" ht="28.5">
      <c r="A65" s="31">
        <v>56</v>
      </c>
      <c r="B65" s="33" t="s">
        <v>123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21">
        <f t="shared" si="0"/>
        <v>0</v>
      </c>
    </row>
    <row r="66" spans="1:17" ht="15.75">
      <c r="A66" s="31">
        <v>57</v>
      </c>
      <c r="B66" s="34" t="s">
        <v>1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21">
        <f t="shared" si="0"/>
        <v>0</v>
      </c>
    </row>
    <row r="67" spans="1:17" ht="57">
      <c r="A67" s="31">
        <v>58</v>
      </c>
      <c r="B67" s="34" t="s">
        <v>124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21">
        <f t="shared" si="0"/>
        <v>0</v>
      </c>
    </row>
    <row r="68" spans="1:17" ht="15.75">
      <c r="A68" s="31">
        <v>59</v>
      </c>
      <c r="B68" s="33" t="s">
        <v>77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21">
        <f t="shared" si="0"/>
        <v>0</v>
      </c>
    </row>
    <row r="69" spans="1:17" ht="15.75">
      <c r="A69" s="31">
        <v>60</v>
      </c>
      <c r="B69" s="34" t="s">
        <v>78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21">
        <f t="shared" si="0"/>
        <v>0</v>
      </c>
    </row>
    <row r="70" spans="1:17" ht="15.75">
      <c r="A70" s="31">
        <v>61</v>
      </c>
      <c r="B70" s="36" t="s">
        <v>67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21">
        <f t="shared" si="0"/>
        <v>0</v>
      </c>
    </row>
    <row r="71" spans="1:17" ht="15.75" customHeight="1">
      <c r="A71" s="31">
        <v>62</v>
      </c>
      <c r="B71" s="33" t="s">
        <v>68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21">
        <f t="shared" si="0"/>
        <v>0</v>
      </c>
    </row>
    <row r="72" spans="1:17" ht="12.6" customHeight="1">
      <c r="A72" s="31">
        <v>63</v>
      </c>
      <c r="B72" s="37" t="s">
        <v>108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21">
        <f t="shared" si="0"/>
        <v>0</v>
      </c>
    </row>
    <row r="73" spans="1:17" ht="18.600000000000001" customHeight="1">
      <c r="A73" s="31">
        <v>64</v>
      </c>
      <c r="B73" s="34" t="s">
        <v>74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21">
        <f t="shared" si="0"/>
        <v>0</v>
      </c>
    </row>
    <row r="74" spans="1:17" ht="28.5">
      <c r="A74" s="31">
        <v>65</v>
      </c>
      <c r="B74" s="33" t="s">
        <v>125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21">
        <f t="shared" si="0"/>
        <v>0</v>
      </c>
    </row>
    <row r="75" spans="1:17" ht="15.75">
      <c r="A75" s="31">
        <v>66</v>
      </c>
      <c r="B75" s="33" t="s">
        <v>80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21">
        <f t="shared" ref="Q75:Q104" si="1">C75+G75+J75+K75+M75+N75+O75+P75</f>
        <v>0</v>
      </c>
    </row>
    <row r="76" spans="1:17" ht="15.75">
      <c r="A76" s="31">
        <v>67</v>
      </c>
      <c r="B76" s="33" t="s">
        <v>79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21">
        <f t="shared" si="1"/>
        <v>0</v>
      </c>
    </row>
    <row r="77" spans="1:17" ht="15.75">
      <c r="A77" s="31">
        <v>68</v>
      </c>
      <c r="B77" s="33" t="s">
        <v>126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21">
        <f t="shared" si="1"/>
        <v>0</v>
      </c>
    </row>
    <row r="78" spans="1:17" ht="15.75">
      <c r="A78" s="31">
        <v>69</v>
      </c>
      <c r="B78" s="33" t="s">
        <v>81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21">
        <f t="shared" si="1"/>
        <v>0</v>
      </c>
    </row>
    <row r="79" spans="1:17" ht="28.5">
      <c r="A79" s="31">
        <v>70</v>
      </c>
      <c r="B79" s="33" t="s">
        <v>109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21">
        <f t="shared" si="1"/>
        <v>0</v>
      </c>
    </row>
    <row r="80" spans="1:17" ht="15.75">
      <c r="A80" s="31">
        <v>71</v>
      </c>
      <c r="B80" s="33" t="s">
        <v>85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21">
        <f t="shared" si="1"/>
        <v>0</v>
      </c>
    </row>
    <row r="81" spans="1:17" ht="42.75">
      <c r="A81" s="31">
        <v>72</v>
      </c>
      <c r="B81" s="33" t="s">
        <v>127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21">
        <f t="shared" si="1"/>
        <v>0</v>
      </c>
    </row>
    <row r="82" spans="1:17" ht="28.9" customHeight="1">
      <c r="A82" s="31">
        <v>73</v>
      </c>
      <c r="B82" s="34" t="s">
        <v>91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21">
        <f t="shared" si="1"/>
        <v>0</v>
      </c>
    </row>
    <row r="83" spans="1:17" ht="114">
      <c r="A83" s="32">
        <v>74</v>
      </c>
      <c r="B83" s="39" t="s">
        <v>128</v>
      </c>
      <c r="C83" s="42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21">
        <f t="shared" si="1"/>
        <v>0</v>
      </c>
    </row>
    <row r="84" spans="1:17" ht="15.75">
      <c r="A84" s="31">
        <v>75</v>
      </c>
      <c r="B84" s="35" t="s">
        <v>92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21">
        <f t="shared" si="1"/>
        <v>0</v>
      </c>
    </row>
    <row r="85" spans="1:17" ht="15.75">
      <c r="A85" s="31">
        <v>76</v>
      </c>
      <c r="B85" s="33" t="s">
        <v>129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21">
        <f t="shared" si="1"/>
        <v>0</v>
      </c>
    </row>
    <row r="86" spans="1:17" ht="15.75">
      <c r="A86" s="31">
        <v>77</v>
      </c>
      <c r="B86" s="33" t="s">
        <v>130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21">
        <f t="shared" si="1"/>
        <v>0</v>
      </c>
    </row>
    <row r="87" spans="1:17" ht="15.75">
      <c r="A87" s="31">
        <v>78</v>
      </c>
      <c r="B87" s="33" t="s">
        <v>96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21">
        <f t="shared" si="1"/>
        <v>0</v>
      </c>
    </row>
    <row r="88" spans="1:17" ht="42.75">
      <c r="A88" s="31">
        <v>79</v>
      </c>
      <c r="B88" s="33" t="s">
        <v>101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21">
        <f t="shared" si="1"/>
        <v>0</v>
      </c>
    </row>
    <row r="89" spans="1:17" ht="28.9" customHeight="1">
      <c r="A89" s="31">
        <v>80</v>
      </c>
      <c r="B89" s="38" t="s">
        <v>102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21">
        <f t="shared" si="1"/>
        <v>0</v>
      </c>
    </row>
    <row r="90" spans="1:17" ht="15.75">
      <c r="A90" s="31">
        <v>81</v>
      </c>
      <c r="B90" s="38" t="s">
        <v>103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21">
        <f t="shared" si="1"/>
        <v>0</v>
      </c>
    </row>
    <row r="91" spans="1:17" ht="15.75">
      <c r="A91" s="31">
        <v>82</v>
      </c>
      <c r="B91" s="38" t="s">
        <v>104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21">
        <f t="shared" si="1"/>
        <v>0</v>
      </c>
    </row>
    <row r="92" spans="1:17" ht="28.5">
      <c r="A92" s="32">
        <v>83</v>
      </c>
      <c r="B92" s="34" t="s">
        <v>105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21">
        <f t="shared" si="1"/>
        <v>0</v>
      </c>
    </row>
    <row r="93" spans="1:17" ht="15.75">
      <c r="A93" s="32">
        <v>84</v>
      </c>
      <c r="B93" s="39" t="s">
        <v>110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21">
        <f t="shared" si="1"/>
        <v>0</v>
      </c>
    </row>
    <row r="94" spans="1:17" ht="15.75">
      <c r="A94" s="32">
        <v>85</v>
      </c>
      <c r="B94" s="40" t="s">
        <v>111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21">
        <f t="shared" si="1"/>
        <v>0</v>
      </c>
    </row>
    <row r="95" spans="1:17" ht="15.75">
      <c r="A95" s="32">
        <v>86</v>
      </c>
      <c r="B95" s="40" t="s">
        <v>112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21">
        <f t="shared" si="1"/>
        <v>0</v>
      </c>
    </row>
    <row r="96" spans="1:17" ht="15.75">
      <c r="A96" s="32">
        <v>87</v>
      </c>
      <c r="B96" s="39" t="s">
        <v>113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21">
        <f t="shared" si="1"/>
        <v>0</v>
      </c>
    </row>
    <row r="97" spans="1:20" ht="42.75">
      <c r="A97" s="32">
        <v>88</v>
      </c>
      <c r="B97" s="39" t="s">
        <v>114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21">
        <f t="shared" si="1"/>
        <v>0</v>
      </c>
    </row>
    <row r="98" spans="1:20" ht="15.75">
      <c r="A98" s="32">
        <v>89</v>
      </c>
      <c r="B98" s="41" t="s">
        <v>115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21">
        <f t="shared" si="1"/>
        <v>0</v>
      </c>
    </row>
    <row r="99" spans="1:20" ht="15.75">
      <c r="A99" s="32">
        <v>90</v>
      </c>
      <c r="B99" s="39" t="s">
        <v>116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21">
        <f t="shared" si="1"/>
        <v>0</v>
      </c>
    </row>
    <row r="100" spans="1:20" ht="15.75">
      <c r="A100" s="32">
        <v>91</v>
      </c>
      <c r="B100" s="41" t="s">
        <v>131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21">
        <f t="shared" si="1"/>
        <v>0</v>
      </c>
    </row>
    <row r="101" spans="1:20" ht="28.5">
      <c r="A101" s="32">
        <v>92</v>
      </c>
      <c r="B101" s="39" t="s">
        <v>117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21">
        <f t="shared" si="1"/>
        <v>0</v>
      </c>
    </row>
    <row r="102" spans="1:20" ht="42.75">
      <c r="A102" s="32">
        <v>93</v>
      </c>
      <c r="B102" s="39" t="s">
        <v>132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21">
        <f t="shared" si="1"/>
        <v>0</v>
      </c>
    </row>
    <row r="103" spans="1:20" ht="85.5">
      <c r="A103" s="32">
        <v>94</v>
      </c>
      <c r="B103" s="39" t="s">
        <v>133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21">
        <f t="shared" si="1"/>
        <v>0</v>
      </c>
    </row>
    <row r="104" spans="1:20" ht="15.75">
      <c r="A104" s="32">
        <v>95</v>
      </c>
      <c r="B104" s="39" t="s">
        <v>118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21">
        <f t="shared" si="1"/>
        <v>0</v>
      </c>
    </row>
    <row r="105" spans="1:20" s="23" customFormat="1" ht="19.5" customHeight="1">
      <c r="A105" s="43" t="s">
        <v>0</v>
      </c>
      <c r="B105" s="44"/>
      <c r="C105" s="22">
        <f>SUM(C10:C104)</f>
        <v>0</v>
      </c>
      <c r="D105" s="22">
        <f>SUM(D10:D104)</f>
        <v>0</v>
      </c>
      <c r="E105" s="22">
        <f>SUM(E10:E104)</f>
        <v>0</v>
      </c>
      <c r="F105" s="22"/>
      <c r="G105" s="22">
        <f>SUM(G10:G104)</f>
        <v>0</v>
      </c>
      <c r="H105" s="22">
        <f>SUM(H10:H104)</f>
        <v>0</v>
      </c>
      <c r="I105" s="22"/>
      <c r="J105" s="22">
        <f t="shared" ref="J105:Q105" si="2">SUM(J10:J104)</f>
        <v>0</v>
      </c>
      <c r="K105" s="22">
        <f t="shared" si="2"/>
        <v>0</v>
      </c>
      <c r="L105" s="22">
        <f t="shared" si="2"/>
        <v>0</v>
      </c>
      <c r="M105" s="22">
        <f t="shared" si="2"/>
        <v>0</v>
      </c>
      <c r="N105" s="22">
        <f t="shared" si="2"/>
        <v>0</v>
      </c>
      <c r="O105" s="22">
        <f t="shared" si="2"/>
        <v>0</v>
      </c>
      <c r="P105" s="22">
        <f t="shared" si="2"/>
        <v>0</v>
      </c>
      <c r="Q105" s="22">
        <f t="shared" si="2"/>
        <v>0</v>
      </c>
    </row>
    <row r="106" spans="1:20" s="2" customFormat="1">
      <c r="A106" s="4"/>
      <c r="B106" s="3"/>
      <c r="C106" s="5"/>
      <c r="D106" s="5"/>
      <c r="E106" s="5"/>
      <c r="F106" s="5"/>
      <c r="Q106" s="1"/>
      <c r="R106" s="1"/>
      <c r="S106" s="1"/>
      <c r="T106" s="1"/>
    </row>
  </sheetData>
  <mergeCells count="17">
    <mergeCell ref="N4:Q4"/>
    <mergeCell ref="M2:Q2"/>
    <mergeCell ref="A5:Q5"/>
    <mergeCell ref="M3:Q3"/>
    <mergeCell ref="A105:B105"/>
    <mergeCell ref="A7:A8"/>
    <mergeCell ref="B7:B8"/>
    <mergeCell ref="Q7:Q8"/>
    <mergeCell ref="P7:P8"/>
    <mergeCell ref="J7:J8"/>
    <mergeCell ref="K7:K8"/>
    <mergeCell ref="M7:M8"/>
    <mergeCell ref="G7:G8"/>
    <mergeCell ref="C7:C8"/>
    <mergeCell ref="N7:O7"/>
    <mergeCell ref="D7:F7"/>
    <mergeCell ref="H7:I7"/>
  </mergeCells>
  <pageMargins left="0.39370078740157483" right="0.19685039370078741" top="0.19685039370078741" bottom="0.19685039370078741" header="0.51181102362204722" footer="0.51181102362204722"/>
  <pageSetup paperSize="9" scale="59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2015-01-12T06:31:06Z</cp:lastPrinted>
  <dcterms:created xsi:type="dcterms:W3CDTF">2013-12-23T07:16:26Z</dcterms:created>
  <dcterms:modified xsi:type="dcterms:W3CDTF">2021-01-14T08:57:30Z</dcterms:modified>
</cp:coreProperties>
</file>